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абочий стол\Бюджет 2026-2028\"/>
    </mc:Choice>
  </mc:AlternateContent>
  <bookViews>
    <workbookView xWindow="0" yWindow="0" windowWidth="19200" windowHeight="8300"/>
  </bookViews>
  <sheets>
    <sheet name="Приложение 30" sheetId="2" r:id="rId1"/>
  </sheets>
  <definedNames>
    <definedName name="_xlnm.Print_Titles" localSheetId="0">'Приложение 30'!$8:$10</definedName>
  </definedNames>
  <calcPr calcId="162913" iterate="1"/>
</workbook>
</file>

<file path=xl/calcChain.xml><?xml version="1.0" encoding="utf-8"?>
<calcChain xmlns="http://schemas.openxmlformats.org/spreadsheetml/2006/main">
  <c r="CO22" i="2" l="1"/>
  <c r="CP22" i="2"/>
  <c r="CN21" i="2"/>
  <c r="CN20" i="2"/>
  <c r="CN19" i="2"/>
  <c r="CN18" i="2"/>
  <c r="CN17" i="2"/>
  <c r="CN16" i="2"/>
  <c r="CN15" i="2"/>
  <c r="CN14" i="2"/>
  <c r="CN13" i="2"/>
  <c r="CN12" i="2"/>
  <c r="CN11" i="2"/>
  <c r="CV22" i="2"/>
  <c r="CU22" i="2"/>
  <c r="CS22" i="2"/>
  <c r="CR22" i="2"/>
  <c r="CT21" i="2"/>
  <c r="CQ21" i="2"/>
  <c r="CT20" i="2"/>
  <c r="CQ20" i="2"/>
  <c r="CT19" i="2"/>
  <c r="CQ19" i="2"/>
  <c r="CT18" i="2"/>
  <c r="CQ18" i="2"/>
  <c r="CT17" i="2"/>
  <c r="CQ17" i="2"/>
  <c r="CT16" i="2"/>
  <c r="CQ16" i="2"/>
  <c r="CT15" i="2"/>
  <c r="CQ15" i="2"/>
  <c r="CT14" i="2"/>
  <c r="CQ14" i="2"/>
  <c r="CT13" i="2"/>
  <c r="CQ13" i="2"/>
  <c r="CT12" i="2"/>
  <c r="CQ12" i="2"/>
  <c r="CT11" i="2"/>
  <c r="CQ11" i="2"/>
  <c r="CT22" i="2" l="1"/>
  <c r="CQ22" i="2"/>
  <c r="CN22" i="2"/>
</calcChain>
</file>

<file path=xl/sharedStrings.xml><?xml version="1.0" encoding="utf-8"?>
<sst xmlns="http://schemas.openxmlformats.org/spreadsheetml/2006/main" count="34" uniqueCount="26">
  <si>
    <t>к решению Думы района</t>
  </si>
  <si>
    <t>(тыс.руб.)</t>
  </si>
  <si>
    <t>ИТОГО</t>
  </si>
  <si>
    <t>Наименование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</si>
  <si>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</si>
  <si>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</si>
  <si>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</si>
  <si>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</si>
  <si>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</si>
  <si>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</si>
  <si>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</si>
  <si>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</si>
  <si>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</si>
  <si>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Приложение 30</t>
  </si>
  <si>
    <t xml:space="preserve">от № </t>
  </si>
  <si>
    <t>Распределение бюджетных ассигнований бюджета Нижневартовского района на 2026 год и плановый период 2027 и 2028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</si>
  <si>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2028 год</t>
  </si>
  <si>
    <t xml:space="preserve">Блочно-модульное здание овощехранилища на территории здания детского сада на 50 мест, расположенного по адресу: с.Варьеган Нижневартовского  района по ул. Центральная, д.17 </t>
  </si>
  <si>
    <t>Культурно-образовательный комплекс в с. Ларьяк Нижневартовского района</t>
  </si>
  <si>
    <t>Сельский дом культуры в д. Вата Нижневартовского района (корректировка проекта)</t>
  </si>
  <si>
    <t>Культурно-образовательный комплекс в п. Ваховск Нижневартовского района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</si>
  <si>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</si>
  <si>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Резервуар нефтепродуктов в селе Покур Нижневартовского района</t>
  </si>
  <si>
    <t>Вертолетная площадка для транспортного судна типа Ми-8 в д. Соснина Нижневартовского района</t>
  </si>
  <si>
    <t>Инженерные сети квартала 01:05:02 в пгт. Излучинск Нижневартовского района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</si>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</sst>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0\.0"/>
    <numFmt numFmtId="165" formatCode="#,##0.0,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1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165" fontId="5" fillId="0" borderId="1" xfId="5" applyNumberFormat="1" applyFont="1" applyBorder="1" applyAlignment="1" applyProtection="1">
      <alignment wrapText="1"/>
      <protection hidden="1"/>
    </xf>
    <xf numFmtId="0" fontId="9" fillId="0" borderId="1" xfId="5" applyFont="1" applyBorder="1" applyAlignment="1" applyProtection="1">
      <alignment horizontal="left" wrapText="1"/>
      <protection hidden="1"/>
    </xf>
    <xf numFmtId="165" fontId="10" fillId="0" borderId="1" xfId="5" applyNumberFormat="1" applyFont="1" applyBorder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2 2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W22"/>
  <sheetViews>
    <sheetView showGridLines="0" tabSelected="1" zoomScale="80" zoomScaleNormal="80" workbookViewId="0">
      <pane xSplit="91" ySplit="10" topLeftCell="CN14" activePane="bottomRight" state="frozen"/>
      <selection pane="topRight" activeCell="CN1" sqref="CN1"/>
      <selection pane="bottomLeft" activeCell="A17" sqref="A17"/>
      <selection pane="bottomRight" activeCell="CM19" sqref="CM19"/>
    </sheetView>
  </sheetViews>
  <sheetFormatPr defaultColWidth="9.1796875" defaultRowHeight="15.5" x14ac:dyDescent="0.35"/>
  <cols>
    <col min="1" max="1" width="0.1796875" style="1" customWidth="1"/>
    <col min="2" max="90" width="0" style="1" hidden="1" customWidth="1"/>
    <col min="91" max="91" width="70" style="4" customWidth="1"/>
    <col min="92" max="93" width="12.26953125" style="2" customWidth="1"/>
    <col min="94" max="100" width="12.26953125" style="1" customWidth="1"/>
    <col min="101" max="16384" width="9.1796875" style="1"/>
  </cols>
  <sheetData>
    <row r="1" spans="1:101" x14ac:dyDescent="0.35">
      <c r="CV1" s="10" t="s">
        <v>13</v>
      </c>
    </row>
    <row r="2" spans="1:101" x14ac:dyDescent="0.35">
      <c r="CV2" s="10" t="s">
        <v>0</v>
      </c>
    </row>
    <row r="3" spans="1:101" customFormat="1" ht="14.5" x14ac:dyDescent="0.35">
      <c r="A3" s="6"/>
      <c r="B3" s="6"/>
      <c r="C3" s="6"/>
      <c r="D3" s="6"/>
      <c r="E3" s="6"/>
      <c r="F3" s="6"/>
      <c r="G3" s="17" t="s">
        <v>9</v>
      </c>
      <c r="H3" s="17"/>
      <c r="I3" s="6"/>
      <c r="J3" s="8"/>
      <c r="K3" s="8"/>
      <c r="CM3" s="11"/>
      <c r="CN3" s="12"/>
      <c r="CO3" s="12"/>
      <c r="CP3" s="12"/>
      <c r="CQ3" s="12"/>
      <c r="CR3" s="12"/>
      <c r="CS3" s="12"/>
      <c r="CT3" s="12"/>
      <c r="CU3" s="12"/>
      <c r="CV3" s="10" t="s">
        <v>14</v>
      </c>
      <c r="CW3" s="12"/>
    </row>
    <row r="4" spans="1:101" customFormat="1" ht="14.5" x14ac:dyDescent="0.3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1"/>
      <c r="CN4" s="12"/>
      <c r="CO4" s="12"/>
      <c r="CP4" s="12"/>
      <c r="CQ4" s="12"/>
      <c r="CR4" s="12"/>
      <c r="CS4" s="12"/>
      <c r="CT4" s="12"/>
      <c r="CU4" s="12"/>
      <c r="CV4" s="10"/>
      <c r="CW4" s="12"/>
    </row>
    <row r="6" spans="1:101" ht="18" x14ac:dyDescent="0.4">
      <c r="CM6" s="21" t="s">
        <v>15</v>
      </c>
      <c r="CN6" s="21"/>
      <c r="CO6" s="21"/>
      <c r="CP6" s="21"/>
      <c r="CQ6" s="21"/>
      <c r="CR6" s="21"/>
      <c r="CS6" s="21"/>
      <c r="CT6" s="21"/>
      <c r="CU6" s="21"/>
      <c r="CV6" s="21"/>
    </row>
    <row r="7" spans="1:101" x14ac:dyDescent="0.35">
      <c r="CV7" s="3" t="s">
        <v>1</v>
      </c>
    </row>
    <row r="8" spans="1:101" x14ac:dyDescent="0.35">
      <c r="CM8" s="22" t="s">
        <v>3</v>
      </c>
      <c r="CN8" s="18" t="s">
        <v>4</v>
      </c>
      <c r="CO8" s="18"/>
      <c r="CP8" s="18"/>
      <c r="CQ8" s="18" t="s">
        <v>10</v>
      </c>
      <c r="CR8" s="18"/>
      <c r="CS8" s="18"/>
      <c r="CT8" s="18" t="s">
        <v>16</v>
      </c>
      <c r="CU8" s="18"/>
      <c r="CV8" s="18"/>
    </row>
    <row r="9" spans="1:101" x14ac:dyDescent="0.35">
      <c r="CM9" s="22"/>
      <c r="CN9" s="19" t="s">
        <v>8</v>
      </c>
      <c r="CO9" s="20" t="s">
        <v>7</v>
      </c>
      <c r="CP9" s="20"/>
      <c r="CQ9" s="19" t="s">
        <v>8</v>
      </c>
      <c r="CR9" s="20" t="s">
        <v>7</v>
      </c>
      <c r="CS9" s="20"/>
      <c r="CT9" s="19" t="s">
        <v>8</v>
      </c>
      <c r="CU9" s="20" t="s">
        <v>7</v>
      </c>
      <c r="CV9" s="20"/>
    </row>
    <row r="10" spans="1:101" ht="70.5" x14ac:dyDescent="0.35">
      <c r="CM10" s="22"/>
      <c r="CN10" s="19"/>
      <c r="CO10" s="5" t="s">
        <v>5</v>
      </c>
      <c r="CP10" s="5" t="s">
        <v>6</v>
      </c>
      <c r="CQ10" s="19"/>
      <c r="CR10" s="5" t="s">
        <v>5</v>
      </c>
      <c r="CS10" s="5" t="s">
        <v>6</v>
      </c>
      <c r="CT10" s="19"/>
      <c r="CU10" s="5" t="s">
        <v>5</v>
      </c>
      <c r="CV10" s="5" t="s">
        <v>6</v>
      </c>
    </row>
    <row r="11" spans="1:101" s="9" customFormat="1" ht="42.5" x14ac:dyDescent="0.35">
      <c r="CM11" s="13" t="s">
        <v>17</v>
      </c>
      <c r="CN11" s="14">
        <f t="shared" ref="CN11" si="0">CO11+CP11</f>
        <v>792000</v>
      </c>
      <c r="CO11" s="14"/>
      <c r="CP11" s="14">
        <v>792000</v>
      </c>
      <c r="CQ11" s="14">
        <f t="shared" ref="CQ11:CQ21" si="1">CR11+CS11</f>
        <v>0</v>
      </c>
      <c r="CR11" s="14"/>
      <c r="CS11" s="14"/>
      <c r="CT11" s="14">
        <f t="shared" ref="CT11:CT22" si="2">CU11+CV11</f>
        <v>0</v>
      </c>
      <c r="CU11" s="14"/>
      <c r="CV11" s="14"/>
    </row>
    <row r="12" spans="1:101" s="9" customFormat="1" ht="28.5" x14ac:dyDescent="0.35">
      <c r="CM12" s="13" t="s">
        <v>25</v>
      </c>
      <c r="CN12" s="14">
        <f>CO12+CP12</f>
        <v>593396000</v>
      </c>
      <c r="CO12" s="14">
        <v>474716800</v>
      </c>
      <c r="CP12" s="14">
        <v>118679200</v>
      </c>
      <c r="CQ12" s="14">
        <f>CR12+CS12</f>
        <v>0</v>
      </c>
      <c r="CR12" s="14"/>
      <c r="CS12" s="14"/>
      <c r="CT12" s="14">
        <f t="shared" si="2"/>
        <v>0</v>
      </c>
      <c r="CU12" s="14"/>
      <c r="CV12" s="14"/>
    </row>
    <row r="13" spans="1:101" x14ac:dyDescent="0.35">
      <c r="CM13" s="13" t="s">
        <v>18</v>
      </c>
      <c r="CN13" s="14">
        <f t="shared" ref="CN13:CN15" si="3">CO13+CP13</f>
        <v>156505.76</v>
      </c>
      <c r="CO13" s="14"/>
      <c r="CP13" s="14">
        <v>156505.76</v>
      </c>
      <c r="CQ13" s="14">
        <f t="shared" si="1"/>
        <v>0</v>
      </c>
      <c r="CR13" s="14"/>
      <c r="CS13" s="14"/>
      <c r="CT13" s="14">
        <f t="shared" si="2"/>
        <v>0</v>
      </c>
      <c r="CU13" s="14"/>
      <c r="CV13" s="14"/>
    </row>
    <row r="14" spans="1:101" ht="28.5" x14ac:dyDescent="0.35">
      <c r="CM14" s="13" t="s">
        <v>19</v>
      </c>
      <c r="CN14" s="14">
        <f t="shared" si="3"/>
        <v>29927150.170000002</v>
      </c>
      <c r="CO14" s="14"/>
      <c r="CP14" s="14">
        <v>29927150.170000002</v>
      </c>
      <c r="CQ14" s="14">
        <f t="shared" si="1"/>
        <v>0</v>
      </c>
      <c r="CR14" s="14"/>
      <c r="CS14" s="14"/>
      <c r="CT14" s="14">
        <f t="shared" si="2"/>
        <v>0</v>
      </c>
      <c r="CU14" s="14"/>
      <c r="CV14" s="14"/>
    </row>
    <row r="15" spans="1:101" x14ac:dyDescent="0.35">
      <c r="CM15" s="13" t="s">
        <v>20</v>
      </c>
      <c r="CN15" s="14">
        <f t="shared" si="3"/>
        <v>9704000</v>
      </c>
      <c r="CO15" s="14"/>
      <c r="CP15" s="14">
        <v>9704000</v>
      </c>
      <c r="CQ15" s="14">
        <f t="shared" si="1"/>
        <v>0</v>
      </c>
      <c r="CR15" s="14"/>
      <c r="CS15" s="14"/>
      <c r="CT15" s="14">
        <f t="shared" si="2"/>
        <v>0</v>
      </c>
      <c r="CU15" s="14"/>
      <c r="CV15" s="14"/>
    </row>
    <row r="16" spans="1:101" x14ac:dyDescent="0.35">
      <c r="CM16" s="13" t="s">
        <v>11</v>
      </c>
      <c r="CN16" s="14">
        <f>CO16+CP16</f>
        <v>303974748.60000002</v>
      </c>
      <c r="CO16" s="14">
        <v>243110700</v>
      </c>
      <c r="CP16" s="14">
        <v>60864048.600000001</v>
      </c>
      <c r="CQ16" s="14">
        <f>CR16+CS16</f>
        <v>0</v>
      </c>
      <c r="CR16" s="14"/>
      <c r="CS16" s="14"/>
      <c r="CT16" s="14">
        <f t="shared" si="2"/>
        <v>0</v>
      </c>
      <c r="CU16" s="14"/>
      <c r="CV16" s="14"/>
    </row>
    <row r="17" spans="91:100" ht="42.5" x14ac:dyDescent="0.35">
      <c r="CM17" s="13" t="s">
        <v>21</v>
      </c>
      <c r="CN17" s="14">
        <f>CO17+CP17</f>
        <v>4616911.97</v>
      </c>
      <c r="CO17" s="14"/>
      <c r="CP17" s="14">
        <v>4616911.97</v>
      </c>
      <c r="CQ17" s="14">
        <f>CR17+CS17</f>
        <v>0</v>
      </c>
      <c r="CR17" s="14"/>
      <c r="CS17" s="14"/>
      <c r="CT17" s="14">
        <f t="shared" si="2"/>
        <v>0</v>
      </c>
      <c r="CU17" s="14"/>
      <c r="CV17" s="14"/>
    </row>
    <row r="18" spans="91:100" x14ac:dyDescent="0.35">
      <c r="CM18" s="13" t="s">
        <v>22</v>
      </c>
      <c r="CN18" s="14">
        <f t="shared" ref="CN18" si="4">CO18+CP18</f>
        <v>1554729.16</v>
      </c>
      <c r="CO18" s="14"/>
      <c r="CP18" s="14">
        <v>1554729.16</v>
      </c>
      <c r="CQ18" s="14">
        <f t="shared" si="1"/>
        <v>0</v>
      </c>
      <c r="CR18" s="14"/>
      <c r="CS18" s="14"/>
      <c r="CT18" s="14">
        <f t="shared" si="2"/>
        <v>0</v>
      </c>
      <c r="CU18" s="14"/>
      <c r="CV18" s="14"/>
    </row>
    <row r="19" spans="91:100" ht="28.5" x14ac:dyDescent="0.35">
      <c r="CM19" s="13" t="s">
        <v>12</v>
      </c>
      <c r="CN19" s="14">
        <f>CO19+CP19</f>
        <v>73861625</v>
      </c>
      <c r="CO19" s="14">
        <v>59089300</v>
      </c>
      <c r="CP19" s="14">
        <v>14772325</v>
      </c>
      <c r="CQ19" s="14">
        <f>CR19+CS19</f>
        <v>0</v>
      </c>
      <c r="CR19" s="14"/>
      <c r="CS19" s="14"/>
      <c r="CT19" s="14">
        <f t="shared" si="2"/>
        <v>0</v>
      </c>
      <c r="CU19" s="14"/>
      <c r="CV19" s="14"/>
    </row>
    <row r="20" spans="91:100" ht="28.5" x14ac:dyDescent="0.35">
      <c r="CM20" s="13" t="s">
        <v>23</v>
      </c>
      <c r="CN20" s="14">
        <f t="shared" ref="CN20:CN21" si="5">CO20+CP20</f>
        <v>10451331.35</v>
      </c>
      <c r="CO20" s="14"/>
      <c r="CP20" s="14">
        <v>10451331.35</v>
      </c>
      <c r="CQ20" s="14">
        <f t="shared" si="1"/>
        <v>0</v>
      </c>
      <c r="CR20" s="14"/>
      <c r="CS20" s="14"/>
      <c r="CT20" s="14">
        <f t="shared" si="2"/>
        <v>0</v>
      </c>
      <c r="CU20" s="14"/>
      <c r="CV20" s="14"/>
    </row>
    <row r="21" spans="91:100" ht="28.5" x14ac:dyDescent="0.35">
      <c r="CM21" s="13" t="s">
        <v>24</v>
      </c>
      <c r="CN21" s="14">
        <f t="shared" si="5"/>
        <v>14996940</v>
      </c>
      <c r="CO21" s="14"/>
      <c r="CP21" s="14">
        <v>14996940</v>
      </c>
      <c r="CQ21" s="14">
        <f t="shared" si="1"/>
        <v>0</v>
      </c>
      <c r="CR21" s="14"/>
      <c r="CS21" s="14"/>
      <c r="CT21" s="14">
        <f t="shared" si="2"/>
        <v>0</v>
      </c>
      <c r="CU21" s="14"/>
      <c r="CV21" s="14"/>
    </row>
    <row r="22" spans="91:100" x14ac:dyDescent="0.35">
      <c r="CM22" s="15" t="s">
        <v>2</v>
      </c>
      <c r="CN22" s="16">
        <f>CO22+CP22</f>
        <v>1043431942.01</v>
      </c>
      <c r="CO22" s="16">
        <f>SUM(CO11:CO21)</f>
        <v>776916800</v>
      </c>
      <c r="CP22" s="16">
        <f>SUM(CP11:CP21)</f>
        <v>266515142.00999999</v>
      </c>
      <c r="CQ22" s="16">
        <f>CR22+CS22</f>
        <v>0</v>
      </c>
      <c r="CR22" s="16">
        <f>SUM(CR11:CR21)</f>
        <v>0</v>
      </c>
      <c r="CS22" s="16">
        <f>SUM(CS11:CS21)</f>
        <v>0</v>
      </c>
      <c r="CT22" s="16">
        <f t="shared" si="2"/>
        <v>0</v>
      </c>
      <c r="CU22" s="16">
        <f>SUM(CU11:CU21)</f>
        <v>0</v>
      </c>
      <c r="CV22" s="16">
        <f>SUM(CV11:CV21)</f>
        <v>0</v>
      </c>
    </row>
  </sheetData>
  <mergeCells count="12">
    <mergeCell ref="G3:H3"/>
    <mergeCell ref="CT8:CV8"/>
    <mergeCell ref="CT9:CT10"/>
    <mergeCell ref="CU9:CV9"/>
    <mergeCell ref="CM6:CV6"/>
    <mergeCell ref="CO9:CP9"/>
    <mergeCell ref="CN9:CN10"/>
    <mergeCell ref="CN8:CP8"/>
    <mergeCell ref="CM8:CM10"/>
    <mergeCell ref="CQ8:CS8"/>
    <mergeCell ref="CQ9:CQ10"/>
    <mergeCell ref="CR9:CS9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30</vt:lpstr>
      <vt:lpstr>'Приложение 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Нестерова С.Г.</cp:lastModifiedBy>
  <cp:lastPrinted>2025-10-21T07:37:25Z</cp:lastPrinted>
  <dcterms:created xsi:type="dcterms:W3CDTF">2016-10-14T04:49:42Z</dcterms:created>
  <dcterms:modified xsi:type="dcterms:W3CDTF">2025-10-21T07:49:52Z</dcterms:modified>
</cp:coreProperties>
</file>